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проект 26.12" sheetId="7" r:id="rId1"/>
    <sheet name="Лист1" sheetId="1" r:id="rId2"/>
    <sheet name="Лист2" sheetId="2" r:id="rId3"/>
    <sheet name="Лист3" sheetId="3" r:id="rId4"/>
  </sheets>
  <calcPr calcId="144525"/>
</workbook>
</file>

<file path=xl/calcChain.xml><?xml version="1.0" encoding="utf-8"?>
<calcChain xmlns="http://schemas.openxmlformats.org/spreadsheetml/2006/main">
  <c r="F44" i="7" l="1"/>
  <c r="I43" i="7"/>
  <c r="I107" i="7" l="1"/>
  <c r="F107" i="7"/>
  <c r="I106" i="7"/>
  <c r="F104" i="7" l="1"/>
  <c r="I103" i="7"/>
  <c r="I102" i="7"/>
  <c r="I101" i="7"/>
  <c r="I95" i="7"/>
  <c r="F95" i="7"/>
  <c r="F93" i="7"/>
  <c r="I92" i="7"/>
  <c r="I91" i="7"/>
  <c r="I93" i="7" s="1"/>
  <c r="I88" i="7"/>
  <c r="F88" i="7"/>
  <c r="F86" i="7"/>
  <c r="I84" i="7"/>
  <c r="I82" i="7"/>
  <c r="I79" i="7"/>
  <c r="F77" i="7"/>
  <c r="I75" i="7"/>
  <c r="I74" i="7"/>
  <c r="I54" i="7"/>
  <c r="I47" i="7"/>
  <c r="I42" i="7"/>
  <c r="I41" i="7"/>
  <c r="I40" i="7"/>
  <c r="I39" i="7"/>
  <c r="I38" i="7"/>
  <c r="I37" i="7"/>
  <c r="I36" i="7"/>
  <c r="F35" i="7"/>
  <c r="I35" i="7" s="1"/>
  <c r="I33" i="7"/>
  <c r="I32" i="7"/>
  <c r="I31" i="7"/>
  <c r="I30" i="7"/>
  <c r="F26" i="7"/>
  <c r="I11" i="7"/>
  <c r="I10" i="7"/>
  <c r="I7" i="7"/>
  <c r="F108" i="7" l="1"/>
  <c r="I104" i="7"/>
  <c r="I77" i="7"/>
  <c r="I86" i="7"/>
  <c r="I44" i="7"/>
  <c r="I26" i="7"/>
  <c r="I108" i="7" l="1"/>
</calcChain>
</file>

<file path=xl/sharedStrings.xml><?xml version="1.0" encoding="utf-8"?>
<sst xmlns="http://schemas.openxmlformats.org/spreadsheetml/2006/main" count="138" uniqueCount="130">
  <si>
    <t xml:space="preserve">Всього </t>
  </si>
  <si>
    <t>Разом:</t>
  </si>
  <si>
    <t xml:space="preserve">Програма
 «Забезпечення житлом дітей-сиріт, дітей, позбавлених батьківського піклування та осіб з їх числа на 2017 – 2018 роки»
</t>
  </si>
  <si>
    <t>Будівництво та придбання житла для окремих категорій населення</t>
  </si>
  <si>
    <t>1060</t>
  </si>
  <si>
    <t>Капітальний   ремонт огорожі дошкільного навчального закладу  №7 «Вербиченька»</t>
  </si>
  <si>
    <t xml:space="preserve">Капітальний ремонт топкової дошкільного навчального  закладу  №1 «Зірочка»
</t>
  </si>
  <si>
    <t xml:space="preserve">Капітальний ремонт приміщень дошкільного навчального закладу  №4 «Сонечко»
</t>
  </si>
  <si>
    <t>Придбання електричної плити для ДНЗ №1 «Зірочка»</t>
  </si>
  <si>
    <t>Капітальний ремонт туалетів ДНЗ №5</t>
  </si>
  <si>
    <t>Дошкільна освіта</t>
  </si>
  <si>
    <t>0910</t>
  </si>
  <si>
    <t xml:space="preserve">Придбання охоронно-попереджувальної сигналізації </t>
  </si>
  <si>
    <t>Організаційне, інформаційно-аналітичне та матеріально-технічне забезпечення діяльності обласної  ради, районної ради, районної у місті ради (у разі її створення), міської, селищної, сільської рад та їх виконавчих комітетів</t>
  </si>
  <si>
    <t>0111</t>
  </si>
  <si>
    <t>0170</t>
  </si>
  <si>
    <t>Міжбюджетний   трансферт  районному бюджету(Арцизькій центральній районній лікарні на капітальний ремонт санвузлів, санпропускника та душових кабін терапевтичного відділення)</t>
  </si>
  <si>
    <t>Міжбюджетний   трансферт  районному бюджету(Арцизькій центральній районній лікарні на капітальний ремонт операційного блоку хірургічного відділення (300,0 тис.грн) та на капітальний ремонт санвузлів та перев'язувальної в хірургічному відділенні (100,0 тис.грн) )</t>
  </si>
  <si>
    <t>Міжбюджетний   трансферт  районному бюджету ( на придбання принтеру та мультимедійного проектору для  Арцизької  ЦБС)</t>
  </si>
  <si>
    <t>Міжбюджетний   трансферт  районному бюджету ( Арцизький центральній районній лікарні на капітальний ремонт лифту)</t>
  </si>
  <si>
    <t>Інші субвенції</t>
  </si>
  <si>
    <t>0180</t>
  </si>
  <si>
    <t>Програма "Оцінка земель на 2017 рік"</t>
  </si>
  <si>
    <t>Проведення заходів із землеустрою</t>
  </si>
  <si>
    <t>0421</t>
  </si>
  <si>
    <t>Капітальний ремонт дорожнього покриття по вул. Соборна</t>
  </si>
  <si>
    <t>Капітальний ремонт дорожнього покриття по вул. 28 Червня (від вул.Вокзальна до вул.Європейська)</t>
  </si>
  <si>
    <t>Капітальний ремонт дорожнього покриття від вул. Преображенська до вул.Будівельників (між стадионом ЗОШ № 1 та ДНЗ №5)</t>
  </si>
  <si>
    <t>Капітальний ремонт дорожнього покриття вул. Європейська</t>
  </si>
  <si>
    <t>Капітальний ремонт проїзду по вул. Соломонова</t>
  </si>
  <si>
    <t>Капітальний ремонт міжбудинкової дороги по вул. Преображенська від будинку № 3 до будинку № 13а</t>
  </si>
  <si>
    <t>Капітальний ремонт асфальтного покриття пров. Чехова</t>
  </si>
  <si>
    <t>Утримання та розвиток інфраструктури доріг</t>
  </si>
  <si>
    <t>0456</t>
  </si>
  <si>
    <t>6650</t>
  </si>
  <si>
    <t>Спортивні майданчики</t>
  </si>
  <si>
    <t>Інші видатки</t>
  </si>
  <si>
    <t>0810</t>
  </si>
  <si>
    <t>5100</t>
  </si>
  <si>
    <t>Придбання бензопили ( 2 шт).</t>
  </si>
  <si>
    <t>капітальний ремонт тротуара по вул.28 Червня (біля пам’ятника Афганців)</t>
  </si>
  <si>
    <t xml:space="preserve">Придбання та встановлення пам’ятника почесному громадянину міста </t>
  </si>
  <si>
    <t>Придбання зупинок у кількості 4 шт</t>
  </si>
  <si>
    <t>Придбання косарки</t>
  </si>
  <si>
    <t xml:space="preserve">капітальний ремонт вуличного освітлення по вулиці  Мічуріна
</t>
  </si>
  <si>
    <t>Придбання вантажного дизельного автомобіля</t>
  </si>
  <si>
    <t xml:space="preserve">Придбання автовишки </t>
  </si>
  <si>
    <t>Капітальний ремонт вуличного освітлення по вул.Аккерманська</t>
  </si>
  <si>
    <t>Капітальний ремонт вуличного освітлення Лісництво</t>
  </si>
  <si>
    <t>Капітальний ремонт вуличного освітлення від вул. Будівельників до вул. Преображенська</t>
  </si>
  <si>
    <t>Капітальний ремонт вуличного освітлення по вул. Трудова</t>
  </si>
  <si>
    <t>Капітальний ремонт вуличного освітлення по вул. Бондарева</t>
  </si>
  <si>
    <t>Капітальний ремонт вуличного освітлення по вул. Міра, вул. Одеська</t>
  </si>
  <si>
    <t>Капітальний ремонт вуличного освітлення по вул. Надрічна</t>
  </si>
  <si>
    <t>Капітальний ремонт вуличного освітлення по вул. Калмикова, Лінія, 12</t>
  </si>
  <si>
    <t>Капітальний ремонт вуличного освітлення по вул. Гагаріна</t>
  </si>
  <si>
    <t>Капітальний ремонт вуличного освітлення по вул. Будівельників від будинку № 15</t>
  </si>
  <si>
    <t>Капітальний ремонт вуличного освітлення по вул. Добровольського</t>
  </si>
  <si>
    <t>Капітальний ремонт вуличного освітлення по вул. Фоменко</t>
  </si>
  <si>
    <t>Капітальний ремонт вуличного освітлення по вул.Жовтнева</t>
  </si>
  <si>
    <t>Капітальний ремонт вуличного освітлення по вул. Пушкіна</t>
  </si>
  <si>
    <t>Капітальний ремонт тротуару вул. Соборна (від вул. 28 Червня до вул. Соборна, 2</t>
  </si>
  <si>
    <t>Капітальний ремонт тротуару по вул. Добровольського між будинками № 2-№ 3а</t>
  </si>
  <si>
    <t>Капітальний ремонт тротуару по вул.Добровольського від будинку № 1 до будинку № 2</t>
  </si>
  <si>
    <t xml:space="preserve">Капітальний ремонт тротуару пров. Тихий </t>
  </si>
  <si>
    <t>Капітальний ремонт тротуару по вул. 28 червня (від пл.Соборна до пров.Червоноглинський)</t>
  </si>
  <si>
    <t>Капітальний ремонт тротуару по вул. Будівельників №3-№23</t>
  </si>
  <si>
    <t>Капітальний ремонт тротуару по вул. Будівельників навпроти будінків 2-6</t>
  </si>
  <si>
    <t>Капітальний ремонт тротуару по вул. 28 Червня (від пр.Транспортний до вул. Аккерманська)</t>
  </si>
  <si>
    <t>Капітальний ремонт тротуара по вул. Надрічна від будинку № 121 до алеї</t>
  </si>
  <si>
    <t>Благоустрій міст, сіл, селищ</t>
  </si>
  <si>
    <t>0620</t>
  </si>
  <si>
    <t>6060</t>
  </si>
  <si>
    <t>Придбання насосного агрегату</t>
  </si>
  <si>
    <t>Капітальний ремонт резервуара чистої води центрального водозабору в м. Арцизі Одеської області</t>
  </si>
  <si>
    <t>Придбання насосу ЕЦВ 10-63-110</t>
  </si>
  <si>
    <t>Реконструкція напірних каналізаційних колекторів 1 та 2 в  м.Арциз Одеської області</t>
  </si>
  <si>
    <t>Реконструкція системи водопостачання мікрорайону м.Арциз Одеської області</t>
  </si>
  <si>
    <t>Реконструкція каналізаційної мережі м.Арциз Одеської області</t>
  </si>
  <si>
    <t>Реконструкція водопровідних мереж селищ Комсомолець, Глінка та Городок (Арциз-2) м.Арциз Одеської області</t>
  </si>
  <si>
    <t xml:space="preserve">Капітальний ремонт водопроводу  від артсвердловини №3 до насосної станції другого підйому КП "Водоканал"
</t>
  </si>
  <si>
    <t>Придбання насосу на каналізаційні очисні споруди</t>
  </si>
  <si>
    <t xml:space="preserve">Придбання глибинного насосу для артсвердловини </t>
  </si>
  <si>
    <t>Реконструкція  каналізаційних очисних споруд</t>
  </si>
  <si>
    <t>Капітальний ремонт водопровідних колодязів на діючих вуличних    мережах  водопостачання із заміною у них запірної та муфтової арматури</t>
  </si>
  <si>
    <t>Капітальний ремонт артезіанської свердловини по вул. Лугова</t>
  </si>
  <si>
    <t>Капітальний ремонт вуличних мереж водопостачання по вул. Очеретова</t>
  </si>
  <si>
    <t>Капітальний ремонт вуличних мереж водопостачання по вул. Дружба</t>
  </si>
  <si>
    <t>Капітальний ремонт водопроводу по вул. Лугова</t>
  </si>
  <si>
    <t>Капітальний ремонт мереж водопостачання від вул. Добровольського,1 до вул.Будівельників,3</t>
  </si>
  <si>
    <t>Капітальний ремонт мереж водопостачання від ЗОШ № 1 до вул.Преображенська, 13а</t>
  </si>
  <si>
    <t>Капітальний ремонт мереж водопостачання по вул. Карла Маркса</t>
  </si>
  <si>
    <t>Капітальний ремонт мереж водопостачання пров. Транспортний</t>
  </si>
  <si>
    <t>Капітальний ремонт мереж водопостачання від вул. Калмикова,11 до ДНЗ № 4</t>
  </si>
  <si>
    <t>Капітальний ремонт мереж водопостачання від вул. Калмикова,24 до Калмикова, 27</t>
  </si>
  <si>
    <t>Капітальний ремонт мереж водопостачання по вул. Комунальна</t>
  </si>
  <si>
    <t>Капітальний ремонт мереж водопостачання по вул. Гагаріна</t>
  </si>
  <si>
    <t xml:space="preserve">Капітальний ремонт мереж водопостачання від вул. Калмикова, 8 </t>
  </si>
  <si>
    <t>Капітальний ремонт мереж водопостачання від вул. Калмикова,14 до Калмикова, 17</t>
  </si>
  <si>
    <t>Капітальний ремонт мереж водопостачання від вул. Калмикова, 11 до колодязя Калмикова, 14</t>
  </si>
  <si>
    <t>Капітальний ремонт мереж водопостачання по вул. Калмикова до ЗОШ № 4</t>
  </si>
  <si>
    <t>Капітальний ремонт мереж водопостачання по пров.Чехова</t>
  </si>
  <si>
    <t>Капітальний ремонт мереж водопостачання по вул. Надрічна</t>
  </si>
  <si>
    <t>Забезпечення функціонування водопровідно-каналізаційного господарства</t>
  </si>
  <si>
    <t>6052</t>
  </si>
  <si>
    <r>
      <t xml:space="preserve">Арцизька міська рада </t>
    </r>
    <r>
      <rPr>
        <i/>
        <sz val="10"/>
        <rFont val="Times New Roman"/>
        <family val="1"/>
        <charset val="204"/>
      </rPr>
      <t>(головний розпорядник)</t>
    </r>
  </si>
  <si>
    <t xml:space="preserve">Разом видатків на поточний рік </t>
  </si>
  <si>
    <t xml:space="preserve"> Всього видатків на завершення будівництва об’єктів на майбутні роки </t>
  </si>
  <si>
    <t xml:space="preserve">Відсоток завершеності  будівництва об'єктів на майбутні роки </t>
  </si>
  <si>
    <t xml:space="preserve">Загальний обсяг фінансування будівництва </t>
  </si>
  <si>
    <t>Назва об’єктів відповідно  до проектно- кошторисної документації тощо</t>
  </si>
  <si>
    <t>Найменування головного розпорядника, відповідального виконавця, бюджетної програми або напряму видатків
згідно з типовою відомчою/ТПКВКМБ /
ТКВКБМС</t>
  </si>
  <si>
    <r>
      <t>Код ФКВКБ</t>
    </r>
    <r>
      <rPr>
        <b/>
        <vertAlign val="superscript"/>
        <sz val="10"/>
        <rFont val="Times New Roman"/>
        <family val="1"/>
        <charset val="204"/>
      </rPr>
      <t>4</t>
    </r>
  </si>
  <si>
    <r>
      <t>Код ТПКВКМБ /
ТКВКБМС</t>
    </r>
    <r>
      <rPr>
        <b/>
        <vertAlign val="superscript"/>
        <sz val="10"/>
        <rFont val="Times New Roman"/>
        <family val="1"/>
        <charset val="204"/>
      </rPr>
      <t>3</t>
    </r>
  </si>
  <si>
    <r>
      <t>Код програмної класифікації видатків та кредитування місцевих бюджетів</t>
    </r>
    <r>
      <rPr>
        <b/>
        <vertAlign val="superscript"/>
        <sz val="10"/>
        <rFont val="Times New Roman"/>
        <family val="1"/>
        <charset val="204"/>
      </rPr>
      <t>2</t>
    </r>
  </si>
  <si>
    <t>(тис. грн.)</t>
  </si>
  <si>
    <t>Перелік об’єктів, видатки на які у 2017  році будуть проводитися за рахунок коштів бюджету розвитку</t>
  </si>
  <si>
    <t>Додаток №4                                                                                                                                                              
до рішення  міської ради
від 23.12.2016р № 496-VIІ</t>
  </si>
  <si>
    <t>Придбання глибинного насосу</t>
  </si>
  <si>
    <t>Капітальний ремонт резервуара чистої води №2 центрального водозабору  м. Арциз Одеської області</t>
  </si>
  <si>
    <t xml:space="preserve">Капітальний ремонт (заміна вікон) у Дошкільному навчальному закладі  №5  
</t>
  </si>
  <si>
    <t>Капітальний ремонт (заміна вікон) у Дошкільному навчальному закладі №7</t>
  </si>
  <si>
    <t xml:space="preserve">Секретар міської ради                                                                 Д.Г.Барсукова </t>
  </si>
  <si>
    <t xml:space="preserve">Придбання мультімедійного  відеопроектора для ДНЗ №4 «Сонечко»
</t>
  </si>
  <si>
    <t xml:space="preserve">Капітальний ремонт водопроводу (перехід  через автошлях вул..Трудова) 
</t>
  </si>
  <si>
    <t xml:space="preserve">Капітальний ремонт артсвердловини № 3  по  вул..Лугова (радгосп) 
</t>
  </si>
  <si>
    <t xml:space="preserve">Придбання житла  для  для дітей-сиріт, дітей, позбавлених батьківського піклування, осіб з їх числа за рахунок субвенції з   державного бюджету місцевим бюджетам 
</t>
  </si>
  <si>
    <t>Додаток №1                                                                                                                                                              
до рішення  міської ради
від 26.12.2017р №___-VIІ</t>
  </si>
  <si>
    <t xml:space="preserve">Капітальний ремонт (заміна)   водонапірної башти по вулиці Лугова 
</t>
  </si>
  <si>
    <t xml:space="preserve">Реконструкція водогінних мереж нижньої частини м. Арциз Одеської області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</si>
</sst>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charset val="204"/>
    </font>
    <font>
      <sz val="10"/>
      <name val="Courier New"/>
      <family val="3"/>
      <charset val="204"/>
    </font>
    <font>
      <sz val="10"/>
      <name val="Helv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28">
    <xf numFmtId="0" fontId="0" fillId="0" borderId="0"/>
    <xf numFmtId="0" fontId="1" fillId="0" borderId="0"/>
    <xf numFmtId="0" fontId="7" fillId="0" borderId="0">
      <alignment vertical="top"/>
    </xf>
    <xf numFmtId="0" fontId="11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" fillId="0" borderId="0">
      <alignment vertical="top"/>
    </xf>
    <xf numFmtId="0" fontId="7" fillId="0" borderId="0"/>
    <xf numFmtId="0" fontId="10" fillId="0" borderId="0"/>
    <xf numFmtId="0" fontId="21" fillId="0" borderId="0"/>
  </cellStyleXfs>
  <cellXfs count="57">
    <xf numFmtId="0" fontId="0" fillId="0" borderId="0" xfId="0"/>
    <xf numFmtId="0" fontId="1" fillId="0" borderId="0" xfId="1"/>
    <xf numFmtId="164" fontId="1" fillId="0" borderId="0" xfId="1" applyNumberFormat="1"/>
    <xf numFmtId="0" fontId="2" fillId="0" borderId="0" xfId="1" applyFont="1"/>
    <xf numFmtId="164" fontId="3" fillId="0" borderId="1" xfId="1" applyNumberFormat="1" applyFont="1" applyBorder="1" applyAlignment="1">
      <alignment horizontal="center" vertical="top"/>
    </xf>
    <xf numFmtId="165" fontId="4" fillId="0" borderId="1" xfId="1" applyNumberFormat="1" applyFont="1" applyBorder="1" applyAlignment="1">
      <alignment vertical="top"/>
    </xf>
    <xf numFmtId="0" fontId="5" fillId="0" borderId="1" xfId="1" applyFont="1" applyBorder="1" applyAlignment="1">
      <alignment horizontal="justify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164" fontId="8" fillId="0" borderId="1" xfId="2" applyNumberFormat="1" applyFont="1" applyFill="1" applyBorder="1" applyAlignment="1">
      <alignment horizontal="center" vertical="top"/>
    </xf>
    <xf numFmtId="165" fontId="9" fillId="0" borderId="1" xfId="2" applyNumberFormat="1" applyFont="1" applyFill="1" applyBorder="1">
      <alignment vertical="top"/>
    </xf>
    <xf numFmtId="165" fontId="8" fillId="0" borderId="1" xfId="2" applyNumberFormat="1" applyFont="1" applyFill="1" applyBorder="1">
      <alignment vertical="top"/>
    </xf>
    <xf numFmtId="0" fontId="5" fillId="0" borderId="1" xfId="1" applyFont="1" applyBorder="1" applyAlignment="1">
      <alignment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164" fontId="9" fillId="0" borderId="1" xfId="2" applyNumberFormat="1" applyFont="1" applyFill="1" applyBorder="1" applyAlignment="1">
      <alignment horizontal="center" vertical="top"/>
    </xf>
    <xf numFmtId="165" fontId="9" fillId="0" borderId="1" xfId="2" applyNumberFormat="1" applyFont="1" applyFill="1" applyBorder="1" applyAlignment="1">
      <alignment vertical="top" wrapText="1"/>
    </xf>
    <xf numFmtId="0" fontId="10" fillId="0" borderId="1" xfId="1" applyFont="1" applyBorder="1" applyAlignment="1">
      <alignment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0" borderId="2" xfId="1" applyFont="1" applyBorder="1" applyAlignment="1">
      <alignment vertical="center" wrapText="1"/>
    </xf>
    <xf numFmtId="165" fontId="8" fillId="0" borderId="3" xfId="2" applyNumberFormat="1" applyFont="1" applyFill="1" applyBorder="1">
      <alignment vertical="top"/>
    </xf>
    <xf numFmtId="0" fontId="5" fillId="0" borderId="4" xfId="1" applyFont="1" applyBorder="1" applyAlignment="1">
      <alignment vertical="center" wrapText="1"/>
    </xf>
    <xf numFmtId="49" fontId="6" fillId="0" borderId="5" xfId="1" applyNumberFormat="1" applyFont="1" applyBorder="1" applyAlignment="1">
      <alignment horizontal="center" vertical="center" wrapText="1"/>
    </xf>
    <xf numFmtId="0" fontId="10" fillId="0" borderId="0" xfId="3" applyFont="1" applyAlignment="1">
      <alignment wrapText="1"/>
    </xf>
    <xf numFmtId="49" fontId="10" fillId="0" borderId="1" xfId="1" applyNumberFormat="1" applyFont="1" applyBorder="1" applyAlignment="1">
      <alignment horizontal="center" vertical="center" wrapText="1"/>
    </xf>
    <xf numFmtId="0" fontId="10" fillId="0" borderId="1" xfId="1" applyFont="1" applyFill="1" applyBorder="1" applyAlignment="1">
      <alignment vertical="center" wrapText="1"/>
    </xf>
    <xf numFmtId="0" fontId="10" fillId="0" borderId="0" xfId="3" applyFont="1" applyAlignment="1">
      <alignment horizontal="left" wrapText="1"/>
    </xf>
    <xf numFmtId="0" fontId="12" fillId="0" borderId="1" xfId="1" applyFont="1" applyBorder="1" applyAlignment="1">
      <alignment vertical="center" wrapText="1"/>
    </xf>
    <xf numFmtId="49" fontId="12" fillId="0" borderId="1" xfId="1" applyNumberFormat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49" fontId="10" fillId="2" borderId="4" xfId="1" applyNumberFormat="1" applyFont="1" applyFill="1" applyBorder="1" applyAlignment="1">
      <alignment horizontal="center" vertical="center" wrapText="1"/>
    </xf>
    <xf numFmtId="0" fontId="13" fillId="0" borderId="1" xfId="1" applyFont="1" applyBorder="1" applyAlignment="1">
      <alignment vertical="center" wrapText="1"/>
    </xf>
    <xf numFmtId="0" fontId="9" fillId="0" borderId="1" xfId="1" applyFont="1" applyFill="1" applyBorder="1" applyAlignment="1">
      <alignment wrapText="1"/>
    </xf>
    <xf numFmtId="164" fontId="9" fillId="0" borderId="1" xfId="2" applyNumberFormat="1" applyFont="1" applyBorder="1" applyAlignment="1">
      <alignment horizontal="center" vertical="top"/>
    </xf>
    <xf numFmtId="165" fontId="8" fillId="0" borderId="1" xfId="2" applyNumberFormat="1" applyFont="1" applyBorder="1">
      <alignment vertical="top"/>
    </xf>
    <xf numFmtId="165" fontId="9" fillId="0" borderId="1" xfId="2" applyNumberFormat="1" applyFont="1" applyBorder="1" applyAlignment="1">
      <alignment vertical="top" wrapText="1"/>
    </xf>
    <xf numFmtId="0" fontId="9" fillId="0" borderId="1" xfId="1" applyFont="1" applyBorder="1" applyAlignment="1">
      <alignment wrapText="1"/>
    </xf>
    <xf numFmtId="165" fontId="9" fillId="0" borderId="1" xfId="2" applyNumberFormat="1" applyFont="1" applyBorder="1">
      <alignment vertical="top"/>
    </xf>
    <xf numFmtId="0" fontId="14" fillId="0" borderId="1" xfId="1" applyFont="1" applyBorder="1" applyAlignment="1">
      <alignment vertical="center" wrapText="1"/>
    </xf>
    <xf numFmtId="0" fontId="12" fillId="0" borderId="1" xfId="1" applyFont="1" applyBorder="1" applyAlignment="1">
      <alignment horizontal="justify" vertical="center" wrapText="1"/>
    </xf>
    <xf numFmtId="165" fontId="9" fillId="0" borderId="1" xfId="2" applyNumberFormat="1" applyFont="1" applyBorder="1" applyAlignment="1">
      <alignment horizontal="left" vertical="top" wrapText="1"/>
    </xf>
    <xf numFmtId="49" fontId="10" fillId="2" borderId="4" xfId="1" applyNumberFormat="1" applyFont="1" applyFill="1" applyBorder="1" applyAlignment="1">
      <alignment horizontal="left" vertical="top" wrapText="1" indent="1"/>
    </xf>
    <xf numFmtId="165" fontId="8" fillId="0" borderId="1" xfId="2" applyNumberFormat="1" applyFont="1" applyBorder="1" applyAlignment="1">
      <alignment vertical="center"/>
    </xf>
    <xf numFmtId="0" fontId="5" fillId="0" borderId="1" xfId="1" applyFont="1" applyBorder="1" applyAlignment="1">
      <alignment horizontal="left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12" fillId="0" borderId="1" xfId="1" applyNumberFormat="1" applyFont="1" applyFill="1" applyBorder="1" applyAlignment="1" applyProtection="1">
      <alignment horizontal="center" vertical="center" wrapText="1"/>
    </xf>
    <xf numFmtId="0" fontId="16" fillId="0" borderId="6" xfId="1" applyNumberFormat="1" applyFont="1" applyFill="1" applyBorder="1" applyAlignment="1" applyProtection="1">
      <alignment horizontal="right" vertical="center"/>
    </xf>
    <xf numFmtId="0" fontId="10" fillId="0" borderId="0" xfId="1" applyFont="1" applyFill="1" applyBorder="1" applyAlignment="1">
      <alignment horizontal="center"/>
    </xf>
    <xf numFmtId="0" fontId="17" fillId="0" borderId="0" xfId="1" applyNumberFormat="1" applyFont="1" applyFill="1" applyBorder="1" applyAlignment="1" applyProtection="1">
      <alignment horizontal="center" vertical="top"/>
    </xf>
    <xf numFmtId="0" fontId="10" fillId="0" borderId="6" xfId="1" applyFont="1" applyFill="1" applyBorder="1" applyAlignment="1">
      <alignment horizontal="center"/>
    </xf>
    <xf numFmtId="0" fontId="17" fillId="0" borderId="6" xfId="1" applyNumberFormat="1" applyFont="1" applyFill="1" applyBorder="1" applyAlignment="1" applyProtection="1">
      <alignment horizontal="center"/>
    </xf>
    <xf numFmtId="0" fontId="10" fillId="0" borderId="0" xfId="1" applyNumberFormat="1" applyFont="1" applyFill="1" applyAlignment="1" applyProtection="1"/>
    <xf numFmtId="0" fontId="2" fillId="0" borderId="0" xfId="1" applyNumberFormat="1" applyFont="1" applyFill="1" applyBorder="1" applyAlignment="1" applyProtection="1">
      <alignment vertical="top"/>
    </xf>
    <xf numFmtId="0" fontId="22" fillId="0" borderId="0" xfId="0" applyFont="1" applyAlignment="1">
      <alignment vertical="center"/>
    </xf>
    <xf numFmtId="0" fontId="6" fillId="0" borderId="0" xfId="1" applyNumberFormat="1" applyFont="1" applyFill="1" applyBorder="1" applyAlignment="1" applyProtection="1">
      <alignment horizontal="center" vertical="center" wrapText="1"/>
    </xf>
    <xf numFmtId="0" fontId="18" fillId="0" borderId="0" xfId="1" applyNumberFormat="1" applyFont="1" applyFill="1" applyBorder="1" applyAlignment="1" applyProtection="1">
      <alignment horizontal="center" vertical="top" wrapText="1"/>
    </xf>
    <xf numFmtId="0" fontId="2" fillId="0" borderId="0" xfId="1" applyNumberFormat="1" applyFont="1" applyFill="1" applyBorder="1" applyAlignment="1" applyProtection="1">
      <alignment horizontal="left" vertical="top"/>
    </xf>
  </cellXfs>
  <cellStyles count="28">
    <cellStyle name="Normal_meresha_07" xfId="4"/>
    <cellStyle name="Звичайний 10" xfId="5"/>
    <cellStyle name="Звичайний 11" xfId="6"/>
    <cellStyle name="Звичайний 12" xfId="7"/>
    <cellStyle name="Звичайний 13" xfId="8"/>
    <cellStyle name="Звичайний 14" xfId="9"/>
    <cellStyle name="Звичайний 15" xfId="10"/>
    <cellStyle name="Звичайний 16" xfId="11"/>
    <cellStyle name="Звичайний 17" xfId="12"/>
    <cellStyle name="Звичайний 18" xfId="13"/>
    <cellStyle name="Звичайний 19" xfId="14"/>
    <cellStyle name="Звичайний 2" xfId="15"/>
    <cellStyle name="Звичайний 20" xfId="16"/>
    <cellStyle name="Звичайний 3" xfId="17"/>
    <cellStyle name="Звичайний 4" xfId="18"/>
    <cellStyle name="Звичайний 5" xfId="19"/>
    <cellStyle name="Звичайний 6" xfId="20"/>
    <cellStyle name="Звичайний 7" xfId="21"/>
    <cellStyle name="Звичайний 8" xfId="22"/>
    <cellStyle name="Звичайний 9" xfId="23"/>
    <cellStyle name="Звичайний_Додаток _ 3 зм_ни 4575" xfId="24"/>
    <cellStyle name="Звичайний_Додаток _ 3 зм_ни 4575 2" xfId="2"/>
    <cellStyle name="Обычный" xfId="0" builtinId="0"/>
    <cellStyle name="Обычный 2" xfId="3"/>
    <cellStyle name="Обычный 3" xfId="25"/>
    <cellStyle name="Обычный 4" xfId="26"/>
    <cellStyle name="Обычный 5" xfId="1"/>
    <cellStyle name="Стиль 1" xfId="2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6"/>
  <sheetViews>
    <sheetView tabSelected="1" showWhiteSpace="0" view="pageLayout" topLeftCell="A31" zoomScaleNormal="100" workbookViewId="0">
      <selection activeCell="E40" sqref="E40"/>
    </sheetView>
  </sheetViews>
  <sheetFormatPr defaultColWidth="11.5703125" defaultRowHeight="12.75" x14ac:dyDescent="0.2"/>
  <cols>
    <col min="1" max="1" width="9.5703125" style="1" customWidth="1"/>
    <col min="2" max="2" width="10.85546875" style="1" customWidth="1"/>
    <col min="3" max="3" width="8.42578125" style="1" customWidth="1"/>
    <col min="4" max="4" width="22" style="1" customWidth="1"/>
    <col min="5" max="5" width="37.42578125" style="1" customWidth="1"/>
    <col min="6" max="6" width="9.42578125" style="1" customWidth="1"/>
    <col min="7" max="7" width="8.5703125" style="1" customWidth="1"/>
    <col min="8" max="8" width="7.7109375" style="1" customWidth="1"/>
    <col min="9" max="9" width="11.5703125" style="1" customWidth="1"/>
    <col min="10" max="16384" width="11.5703125" style="1"/>
  </cols>
  <sheetData>
    <row r="1" spans="1:9" ht="48" customHeight="1" x14ac:dyDescent="0.2">
      <c r="A1" s="52"/>
      <c r="B1" s="52"/>
      <c r="C1" s="52"/>
      <c r="D1" s="52"/>
      <c r="E1" s="52"/>
      <c r="F1" s="54" t="s">
        <v>127</v>
      </c>
      <c r="G1" s="54"/>
      <c r="H1" s="54"/>
      <c r="I1" s="54"/>
    </row>
    <row r="2" spans="1:9" ht="48" customHeight="1" x14ac:dyDescent="0.2">
      <c r="A2" s="51"/>
      <c r="B2" s="51"/>
      <c r="C2" s="51"/>
      <c r="D2" s="51"/>
      <c r="E2" s="51"/>
      <c r="F2" s="54" t="s">
        <v>117</v>
      </c>
      <c r="G2" s="54"/>
      <c r="H2" s="54"/>
      <c r="I2" s="54"/>
    </row>
    <row r="3" spans="1:9" ht="46.5" customHeight="1" x14ac:dyDescent="0.2">
      <c r="A3" s="55" t="s">
        <v>116</v>
      </c>
      <c r="B3" s="55"/>
      <c r="C3" s="55"/>
      <c r="D3" s="55"/>
      <c r="E3" s="55"/>
      <c r="F3" s="55"/>
      <c r="G3" s="55"/>
      <c r="H3" s="55"/>
      <c r="I3" s="55"/>
    </row>
    <row r="4" spans="1:9" ht="18.75" x14ac:dyDescent="0.3">
      <c r="A4" s="50"/>
      <c r="B4" s="49"/>
      <c r="C4" s="49"/>
      <c r="D4" s="49"/>
      <c r="E4" s="47"/>
      <c r="F4" s="47"/>
      <c r="G4" s="48"/>
      <c r="H4" s="47"/>
      <c r="I4" s="46" t="s">
        <v>115</v>
      </c>
    </row>
    <row r="5" spans="1:9" ht="195" customHeight="1" x14ac:dyDescent="0.2">
      <c r="A5" s="45" t="s">
        <v>114</v>
      </c>
      <c r="B5" s="45" t="s">
        <v>113</v>
      </c>
      <c r="C5" s="45" t="s">
        <v>112</v>
      </c>
      <c r="D5" s="44" t="s">
        <v>111</v>
      </c>
      <c r="E5" s="14" t="s">
        <v>110</v>
      </c>
      <c r="F5" s="14" t="s">
        <v>109</v>
      </c>
      <c r="G5" s="14" t="s">
        <v>108</v>
      </c>
      <c r="H5" s="14" t="s">
        <v>107</v>
      </c>
      <c r="I5" s="14" t="s">
        <v>106</v>
      </c>
    </row>
    <row r="6" spans="1:9" ht="43.5" customHeight="1" x14ac:dyDescent="0.2">
      <c r="A6" s="13"/>
      <c r="B6" s="13"/>
      <c r="C6" s="13"/>
      <c r="D6" s="43" t="s">
        <v>105</v>
      </c>
      <c r="E6" s="42"/>
      <c r="F6" s="42"/>
      <c r="G6" s="42"/>
      <c r="H6" s="42"/>
      <c r="I6" s="42"/>
    </row>
    <row r="7" spans="1:9" ht="63" customHeight="1" x14ac:dyDescent="0.2">
      <c r="A7" s="13"/>
      <c r="B7" s="30" t="s">
        <v>104</v>
      </c>
      <c r="C7" s="30" t="s">
        <v>71</v>
      </c>
      <c r="D7" s="41" t="s">
        <v>103</v>
      </c>
      <c r="E7" s="40" t="s">
        <v>102</v>
      </c>
      <c r="F7" s="15">
        <v>208.785</v>
      </c>
      <c r="G7" s="11"/>
      <c r="H7" s="34"/>
      <c r="I7" s="33">
        <f>F7</f>
        <v>208.785</v>
      </c>
    </row>
    <row r="8" spans="1:9" ht="25.5" x14ac:dyDescent="0.2">
      <c r="A8" s="14"/>
      <c r="B8" s="29"/>
      <c r="C8" s="28"/>
      <c r="D8" s="39"/>
      <c r="E8" s="35" t="s">
        <v>101</v>
      </c>
      <c r="F8" s="15">
        <v>35.6</v>
      </c>
      <c r="G8" s="10"/>
      <c r="H8" s="37"/>
      <c r="I8" s="33">
        <v>35.6</v>
      </c>
    </row>
    <row r="9" spans="1:9" ht="30" customHeight="1" x14ac:dyDescent="0.2">
      <c r="A9" s="14"/>
      <c r="B9" s="18"/>
      <c r="C9" s="24"/>
      <c r="D9" s="27"/>
      <c r="E9" s="35" t="s">
        <v>100</v>
      </c>
      <c r="F9" s="15">
        <v>35.6</v>
      </c>
      <c r="G9" s="10"/>
      <c r="H9" s="37"/>
      <c r="I9" s="33">
        <v>35.6</v>
      </c>
    </row>
    <row r="10" spans="1:9" ht="42.75" customHeight="1" x14ac:dyDescent="0.2">
      <c r="A10" s="14"/>
      <c r="B10" s="18"/>
      <c r="C10" s="24"/>
      <c r="D10" s="27"/>
      <c r="E10" s="35" t="s">
        <v>99</v>
      </c>
      <c r="F10" s="15">
        <v>17.195</v>
      </c>
      <c r="G10" s="10"/>
      <c r="H10" s="37"/>
      <c r="I10" s="33">
        <f>F10</f>
        <v>17.195</v>
      </c>
    </row>
    <row r="11" spans="1:9" ht="40.5" customHeight="1" x14ac:dyDescent="0.2">
      <c r="A11" s="14"/>
      <c r="B11" s="18"/>
      <c r="C11" s="24"/>
      <c r="D11" s="38"/>
      <c r="E11" s="35" t="s">
        <v>98</v>
      </c>
      <c r="F11" s="15">
        <v>34.405000000000001</v>
      </c>
      <c r="G11" s="10"/>
      <c r="H11" s="37"/>
      <c r="I11" s="33">
        <f>F11</f>
        <v>34.405000000000001</v>
      </c>
    </row>
    <row r="12" spans="1:9" ht="32.25" customHeight="1" x14ac:dyDescent="0.2">
      <c r="A12" s="14"/>
      <c r="B12" s="18"/>
      <c r="C12" s="24"/>
      <c r="D12" s="31"/>
      <c r="E12" s="35" t="s">
        <v>97</v>
      </c>
      <c r="F12" s="33">
        <v>31.7</v>
      </c>
      <c r="G12" s="34"/>
      <c r="H12" s="34"/>
      <c r="I12" s="33">
        <v>31.7</v>
      </c>
    </row>
    <row r="13" spans="1:9" ht="25.5" x14ac:dyDescent="0.2">
      <c r="A13" s="14"/>
      <c r="B13" s="18"/>
      <c r="C13" s="24"/>
      <c r="D13" s="31"/>
      <c r="E13" s="35" t="s">
        <v>96</v>
      </c>
      <c r="F13" s="33">
        <v>267.3</v>
      </c>
      <c r="G13" s="34"/>
      <c r="H13" s="34"/>
      <c r="I13" s="33">
        <v>267.3</v>
      </c>
    </row>
    <row r="14" spans="1:9" ht="25.5" x14ac:dyDescent="0.2">
      <c r="A14" s="14"/>
      <c r="B14" s="18"/>
      <c r="C14" s="24"/>
      <c r="D14" s="31"/>
      <c r="E14" s="35" t="s">
        <v>95</v>
      </c>
      <c r="F14" s="33">
        <v>95.4</v>
      </c>
      <c r="G14" s="34"/>
      <c r="H14" s="34"/>
      <c r="I14" s="33">
        <v>95.4</v>
      </c>
    </row>
    <row r="15" spans="1:9" ht="29.25" customHeight="1" x14ac:dyDescent="0.2">
      <c r="A15" s="14"/>
      <c r="B15" s="18"/>
      <c r="C15" s="24"/>
      <c r="D15" s="31"/>
      <c r="E15" s="35" t="s">
        <v>94</v>
      </c>
      <c r="F15" s="33">
        <v>29.8</v>
      </c>
      <c r="G15" s="34"/>
      <c r="H15" s="34"/>
      <c r="I15" s="33">
        <v>29.8</v>
      </c>
    </row>
    <row r="16" spans="1:9" ht="30.75" customHeight="1" x14ac:dyDescent="0.2">
      <c r="A16" s="14"/>
      <c r="B16" s="18"/>
      <c r="C16" s="24"/>
      <c r="D16" s="31"/>
      <c r="E16" s="35" t="s">
        <v>93</v>
      </c>
      <c r="F16" s="15">
        <v>183.607</v>
      </c>
      <c r="G16" s="34"/>
      <c r="H16" s="34"/>
      <c r="I16" s="33">
        <v>183.607</v>
      </c>
    </row>
    <row r="17" spans="1:9" ht="25.5" x14ac:dyDescent="0.2">
      <c r="A17" s="14"/>
      <c r="B17" s="18"/>
      <c r="C17" s="24"/>
      <c r="D17" s="31"/>
      <c r="E17" s="35" t="s">
        <v>92</v>
      </c>
      <c r="F17" s="33">
        <v>51.5</v>
      </c>
      <c r="G17" s="34"/>
      <c r="H17" s="34"/>
      <c r="I17" s="33">
        <v>51.5</v>
      </c>
    </row>
    <row r="18" spans="1:9" ht="25.5" x14ac:dyDescent="0.2">
      <c r="A18" s="14"/>
      <c r="B18" s="18"/>
      <c r="C18" s="24"/>
      <c r="D18" s="31"/>
      <c r="E18" s="35" t="s">
        <v>91</v>
      </c>
      <c r="F18" s="33">
        <v>95.4</v>
      </c>
      <c r="G18" s="34"/>
      <c r="H18" s="34"/>
      <c r="I18" s="33">
        <v>95.4</v>
      </c>
    </row>
    <row r="19" spans="1:9" ht="29.25" customHeight="1" x14ac:dyDescent="0.2">
      <c r="A19" s="14"/>
      <c r="B19" s="18"/>
      <c r="C19" s="24"/>
      <c r="D19" s="31"/>
      <c r="E19" s="35" t="s">
        <v>90</v>
      </c>
      <c r="F19" s="33">
        <v>150</v>
      </c>
      <c r="G19" s="34"/>
      <c r="H19" s="34"/>
      <c r="I19" s="33">
        <v>150</v>
      </c>
    </row>
    <row r="20" spans="1:9" ht="39" customHeight="1" x14ac:dyDescent="0.2">
      <c r="A20" s="14"/>
      <c r="B20" s="18"/>
      <c r="C20" s="24"/>
      <c r="D20" s="31"/>
      <c r="E20" s="35" t="s">
        <v>89</v>
      </c>
      <c r="F20" s="33">
        <v>31.7</v>
      </c>
      <c r="G20" s="34"/>
      <c r="H20" s="34"/>
      <c r="I20" s="33">
        <v>31.7</v>
      </c>
    </row>
    <row r="21" spans="1:9" ht="27" customHeight="1" x14ac:dyDescent="0.2">
      <c r="A21" s="14"/>
      <c r="B21" s="18"/>
      <c r="C21" s="24"/>
      <c r="D21" s="31"/>
      <c r="E21" s="35" t="s">
        <v>88</v>
      </c>
      <c r="F21" s="33">
        <v>350</v>
      </c>
      <c r="G21" s="34"/>
      <c r="H21" s="34"/>
      <c r="I21" s="33">
        <v>350</v>
      </c>
    </row>
    <row r="22" spans="1:9" ht="25.5" x14ac:dyDescent="0.2">
      <c r="A22" s="14"/>
      <c r="B22" s="18"/>
      <c r="C22" s="24"/>
      <c r="D22" s="31"/>
      <c r="E22" s="35" t="s">
        <v>87</v>
      </c>
      <c r="F22" s="33">
        <v>68.432000000000002</v>
      </c>
      <c r="G22" s="34"/>
      <c r="H22" s="34"/>
      <c r="I22" s="33">
        <v>68.432000000000002</v>
      </c>
    </row>
    <row r="23" spans="1:9" ht="25.5" x14ac:dyDescent="0.2">
      <c r="A23" s="14"/>
      <c r="B23" s="18"/>
      <c r="C23" s="24"/>
      <c r="D23" s="31"/>
      <c r="E23" s="35" t="s">
        <v>86</v>
      </c>
      <c r="F23" s="33">
        <v>55.026000000000003</v>
      </c>
      <c r="G23" s="34"/>
      <c r="H23" s="34"/>
      <c r="I23" s="33">
        <v>55.026000000000003</v>
      </c>
    </row>
    <row r="24" spans="1:9" ht="25.5" x14ac:dyDescent="0.2">
      <c r="A24" s="14"/>
      <c r="B24" s="18"/>
      <c r="C24" s="24"/>
      <c r="D24" s="31"/>
      <c r="E24" s="35" t="s">
        <v>85</v>
      </c>
      <c r="F24" s="33">
        <v>94.753</v>
      </c>
      <c r="G24" s="34"/>
      <c r="H24" s="34"/>
      <c r="I24" s="33">
        <v>94.753</v>
      </c>
    </row>
    <row r="25" spans="1:9" ht="52.5" customHeight="1" x14ac:dyDescent="0.2">
      <c r="A25" s="14"/>
      <c r="B25" s="18"/>
      <c r="C25" s="24"/>
      <c r="D25" s="31"/>
      <c r="E25" s="36" t="s">
        <v>84</v>
      </c>
      <c r="F25" s="33">
        <v>37.567</v>
      </c>
      <c r="G25" s="34"/>
      <c r="H25" s="34"/>
      <c r="I25" s="33">
        <v>37.567</v>
      </c>
    </row>
    <row r="26" spans="1:9" ht="25.5" customHeight="1" x14ac:dyDescent="0.2">
      <c r="A26" s="14"/>
      <c r="B26" s="18"/>
      <c r="C26" s="24"/>
      <c r="D26" s="31"/>
      <c r="E26" s="16" t="s">
        <v>83</v>
      </c>
      <c r="F26" s="15">
        <f>1261.695-34.788-390.796</f>
        <v>836.11099999999988</v>
      </c>
      <c r="G26" s="11"/>
      <c r="H26" s="11"/>
      <c r="I26" s="33">
        <f>F26</f>
        <v>836.11099999999988</v>
      </c>
    </row>
    <row r="27" spans="1:9" ht="33.75" customHeight="1" x14ac:dyDescent="0.2">
      <c r="A27" s="14"/>
      <c r="B27" s="18"/>
      <c r="C27" s="24"/>
      <c r="D27" s="31"/>
      <c r="E27" s="16" t="s">
        <v>82</v>
      </c>
      <c r="F27" s="15">
        <v>113</v>
      </c>
      <c r="G27" s="11"/>
      <c r="H27" s="11"/>
      <c r="I27" s="33">
        <v>113</v>
      </c>
    </row>
    <row r="28" spans="1:9" ht="31.5" customHeight="1" x14ac:dyDescent="0.2">
      <c r="A28" s="14"/>
      <c r="B28" s="18"/>
      <c r="C28" s="24"/>
      <c r="D28" s="31"/>
      <c r="E28" s="16" t="s">
        <v>81</v>
      </c>
      <c r="F28" s="15">
        <v>86.564999999999998</v>
      </c>
      <c r="G28" s="11"/>
      <c r="H28" s="11"/>
      <c r="I28" s="33">
        <v>86.564999999999998</v>
      </c>
    </row>
    <row r="29" spans="1:9" ht="42" customHeight="1" x14ac:dyDescent="0.2">
      <c r="A29" s="14"/>
      <c r="B29" s="18"/>
      <c r="C29" s="24"/>
      <c r="D29" s="31"/>
      <c r="E29" s="16" t="s">
        <v>80</v>
      </c>
      <c r="F29" s="15">
        <v>211.363</v>
      </c>
      <c r="G29" s="11"/>
      <c r="H29" s="11"/>
      <c r="I29" s="15">
        <v>211.363</v>
      </c>
    </row>
    <row r="30" spans="1:9" ht="42.75" customHeight="1" x14ac:dyDescent="0.2">
      <c r="A30" s="14"/>
      <c r="B30" s="18"/>
      <c r="C30" s="24"/>
      <c r="D30" s="31"/>
      <c r="E30" s="16" t="s">
        <v>79</v>
      </c>
      <c r="F30" s="15">
        <v>1</v>
      </c>
      <c r="G30" s="11"/>
      <c r="H30" s="11"/>
      <c r="I30" s="15">
        <f>F30</f>
        <v>1</v>
      </c>
    </row>
    <row r="31" spans="1:9" ht="30.75" customHeight="1" x14ac:dyDescent="0.2">
      <c r="A31" s="14"/>
      <c r="B31" s="18"/>
      <c r="C31" s="24"/>
      <c r="D31" s="31"/>
      <c r="E31" s="16" t="s">
        <v>78</v>
      </c>
      <c r="F31" s="15">
        <v>1</v>
      </c>
      <c r="G31" s="11"/>
      <c r="H31" s="11"/>
      <c r="I31" s="15">
        <f>F31</f>
        <v>1</v>
      </c>
    </row>
    <row r="32" spans="1:9" ht="34.5" customHeight="1" x14ac:dyDescent="0.2">
      <c r="A32" s="14"/>
      <c r="B32" s="18"/>
      <c r="C32" s="24"/>
      <c r="D32" s="31"/>
      <c r="E32" s="16" t="s">
        <v>77</v>
      </c>
      <c r="F32" s="15">
        <v>1</v>
      </c>
      <c r="G32" s="11"/>
      <c r="H32" s="11"/>
      <c r="I32" s="15">
        <f>F32</f>
        <v>1</v>
      </c>
    </row>
    <row r="33" spans="1:9" ht="27" customHeight="1" x14ac:dyDescent="0.2">
      <c r="A33" s="14"/>
      <c r="B33" s="18"/>
      <c r="C33" s="24"/>
      <c r="D33" s="31"/>
      <c r="E33" s="16" t="s">
        <v>76</v>
      </c>
      <c r="F33" s="15">
        <v>1</v>
      </c>
      <c r="G33" s="11"/>
      <c r="H33" s="11"/>
      <c r="I33" s="15">
        <f>F33</f>
        <v>1</v>
      </c>
    </row>
    <row r="34" spans="1:9" ht="18.75" customHeight="1" x14ac:dyDescent="0.2">
      <c r="A34" s="14"/>
      <c r="B34" s="18"/>
      <c r="C34" s="24"/>
      <c r="D34" s="31"/>
      <c r="E34" s="16" t="s">
        <v>75</v>
      </c>
      <c r="F34" s="15">
        <v>35.35</v>
      </c>
      <c r="G34" s="11"/>
      <c r="H34" s="11"/>
      <c r="I34" s="15">
        <v>35.35</v>
      </c>
    </row>
    <row r="35" spans="1:9" ht="37.5" customHeight="1" x14ac:dyDescent="0.2">
      <c r="A35" s="14"/>
      <c r="B35" s="18"/>
      <c r="C35" s="24"/>
      <c r="D35" s="31"/>
      <c r="E35" s="16" t="s">
        <v>74</v>
      </c>
      <c r="F35" s="15">
        <f>1164.9+340+35</f>
        <v>1539.9</v>
      </c>
      <c r="G35" s="11"/>
      <c r="H35" s="11"/>
      <c r="I35" s="15">
        <f>F35</f>
        <v>1539.9</v>
      </c>
    </row>
    <row r="36" spans="1:9" ht="37.5" customHeight="1" x14ac:dyDescent="0.2">
      <c r="A36" s="14"/>
      <c r="B36" s="18"/>
      <c r="C36" s="24"/>
      <c r="D36" s="31"/>
      <c r="E36" s="16" t="s">
        <v>119</v>
      </c>
      <c r="F36" s="15">
        <v>1490</v>
      </c>
      <c r="G36" s="11"/>
      <c r="H36" s="11"/>
      <c r="I36" s="15">
        <f>F36</f>
        <v>1490</v>
      </c>
    </row>
    <row r="37" spans="1:9" ht="22.5" customHeight="1" x14ac:dyDescent="0.2">
      <c r="A37" s="14"/>
      <c r="B37" s="18"/>
      <c r="C37" s="24"/>
      <c r="D37" s="31"/>
      <c r="E37" s="16" t="s">
        <v>73</v>
      </c>
      <c r="F37" s="15">
        <v>32.4</v>
      </c>
      <c r="G37" s="11"/>
      <c r="H37" s="11"/>
      <c r="I37" s="15">
        <f>F37</f>
        <v>32.4</v>
      </c>
    </row>
    <row r="38" spans="1:9" ht="22.5" customHeight="1" x14ac:dyDescent="0.2">
      <c r="A38" s="14"/>
      <c r="B38" s="18"/>
      <c r="C38" s="24"/>
      <c r="D38" s="31"/>
      <c r="E38" s="16" t="s">
        <v>73</v>
      </c>
      <c r="F38" s="15">
        <v>8.7959999999999994</v>
      </c>
      <c r="G38" s="11"/>
      <c r="H38" s="11"/>
      <c r="I38" s="15">
        <f t="shared" ref="I38:I43" si="0">F38</f>
        <v>8.7959999999999994</v>
      </c>
    </row>
    <row r="39" spans="1:9" ht="22.5" customHeight="1" x14ac:dyDescent="0.2">
      <c r="A39" s="14"/>
      <c r="B39" s="18"/>
      <c r="C39" s="24"/>
      <c r="D39" s="31"/>
      <c r="E39" s="16" t="s">
        <v>118</v>
      </c>
      <c r="F39" s="15">
        <v>25.992000000000001</v>
      </c>
      <c r="G39" s="11"/>
      <c r="H39" s="11"/>
      <c r="I39" s="15">
        <f t="shared" si="0"/>
        <v>25.992000000000001</v>
      </c>
    </row>
    <row r="40" spans="1:9" ht="30" customHeight="1" x14ac:dyDescent="0.2">
      <c r="A40" s="14"/>
      <c r="B40" s="18"/>
      <c r="C40" s="24"/>
      <c r="D40" s="31"/>
      <c r="E40" s="16" t="s">
        <v>128</v>
      </c>
      <c r="F40" s="15">
        <v>228.79599999999999</v>
      </c>
      <c r="G40" s="11"/>
      <c r="H40" s="11"/>
      <c r="I40" s="15">
        <f t="shared" si="0"/>
        <v>228.79599999999999</v>
      </c>
    </row>
    <row r="41" spans="1:9" ht="29.25" customHeight="1" x14ac:dyDescent="0.2">
      <c r="A41" s="14"/>
      <c r="B41" s="18"/>
      <c r="C41" s="24"/>
      <c r="D41" s="31"/>
      <c r="E41" s="16" t="s">
        <v>124</v>
      </c>
      <c r="F41" s="15">
        <v>67</v>
      </c>
      <c r="G41" s="11"/>
      <c r="H41" s="11"/>
      <c r="I41" s="15">
        <f t="shared" si="0"/>
        <v>67</v>
      </c>
    </row>
    <row r="42" spans="1:9" ht="26.25" customHeight="1" x14ac:dyDescent="0.2">
      <c r="A42" s="14"/>
      <c r="B42" s="18"/>
      <c r="C42" s="24"/>
      <c r="D42" s="31"/>
      <c r="E42" s="16" t="s">
        <v>125</v>
      </c>
      <c r="F42" s="15">
        <v>95</v>
      </c>
      <c r="G42" s="11"/>
      <c r="H42" s="11"/>
      <c r="I42" s="15">
        <f t="shared" si="0"/>
        <v>95</v>
      </c>
    </row>
    <row r="43" spans="1:9" ht="26.25" customHeight="1" x14ac:dyDescent="0.2">
      <c r="A43" s="14"/>
      <c r="B43" s="18"/>
      <c r="C43" s="24"/>
      <c r="D43" s="31"/>
      <c r="E43" s="16" t="s">
        <v>129</v>
      </c>
      <c r="F43" s="15">
        <v>896.1</v>
      </c>
      <c r="G43" s="11"/>
      <c r="H43" s="11"/>
      <c r="I43" s="15">
        <f t="shared" si="0"/>
        <v>896.1</v>
      </c>
    </row>
    <row r="44" spans="1:9" ht="14.25" x14ac:dyDescent="0.2">
      <c r="A44" s="14"/>
      <c r="B44" s="18"/>
      <c r="C44" s="24"/>
      <c r="D44" s="31"/>
      <c r="E44" s="11" t="s">
        <v>1</v>
      </c>
      <c r="F44" s="9">
        <f>SUM(F7:F43)</f>
        <v>7544.143</v>
      </c>
      <c r="G44" s="9"/>
      <c r="H44" s="9"/>
      <c r="I44" s="9">
        <f>F44</f>
        <v>7544.143</v>
      </c>
    </row>
    <row r="45" spans="1:9" ht="27" customHeight="1" x14ac:dyDescent="0.2">
      <c r="A45" s="14"/>
      <c r="B45" s="30" t="s">
        <v>72</v>
      </c>
      <c r="C45" s="30" t="s">
        <v>71</v>
      </c>
      <c r="D45" s="30" t="s">
        <v>70</v>
      </c>
      <c r="E45" s="16" t="s">
        <v>69</v>
      </c>
      <c r="F45" s="15">
        <v>25</v>
      </c>
      <c r="G45" s="11"/>
      <c r="H45" s="11"/>
      <c r="I45" s="15">
        <v>25</v>
      </c>
    </row>
    <row r="46" spans="1:9" ht="39.75" customHeight="1" x14ac:dyDescent="0.2">
      <c r="A46" s="14"/>
      <c r="B46" s="18"/>
      <c r="C46" s="24"/>
      <c r="D46" s="31"/>
      <c r="E46" s="16" t="s">
        <v>68</v>
      </c>
      <c r="F46" s="15">
        <v>300</v>
      </c>
      <c r="G46" s="11"/>
      <c r="H46" s="11"/>
      <c r="I46" s="15">
        <v>300</v>
      </c>
    </row>
    <row r="47" spans="1:9" ht="29.25" customHeight="1" x14ac:dyDescent="0.2">
      <c r="A47" s="14"/>
      <c r="B47" s="18"/>
      <c r="C47" s="24"/>
      <c r="D47" s="31"/>
      <c r="E47" s="16" t="s">
        <v>67</v>
      </c>
      <c r="F47" s="15">
        <v>240</v>
      </c>
      <c r="G47" s="11"/>
      <c r="H47" s="11"/>
      <c r="I47" s="15">
        <f>F47</f>
        <v>240</v>
      </c>
    </row>
    <row r="48" spans="1:9" ht="25.5" x14ac:dyDescent="0.2">
      <c r="A48" s="14"/>
      <c r="B48" s="18"/>
      <c r="C48" s="24"/>
      <c r="D48" s="31"/>
      <c r="E48" s="16" t="s">
        <v>66</v>
      </c>
      <c r="F48" s="15">
        <v>412.98599999999999</v>
      </c>
      <c r="G48" s="11"/>
      <c r="H48" s="11"/>
      <c r="I48" s="15">
        <v>412.98599999999999</v>
      </c>
    </row>
    <row r="49" spans="1:9" ht="39.75" customHeight="1" x14ac:dyDescent="0.2">
      <c r="A49" s="14"/>
      <c r="B49" s="18"/>
      <c r="C49" s="24"/>
      <c r="D49" s="31"/>
      <c r="E49" s="16" t="s">
        <v>65</v>
      </c>
      <c r="F49" s="15">
        <v>500</v>
      </c>
      <c r="G49" s="11"/>
      <c r="H49" s="11"/>
      <c r="I49" s="15">
        <v>500</v>
      </c>
    </row>
    <row r="50" spans="1:9" ht="14.25" x14ac:dyDescent="0.2">
      <c r="A50" s="14"/>
      <c r="B50" s="18"/>
      <c r="C50" s="24"/>
      <c r="D50" s="31"/>
      <c r="E50" s="16" t="s">
        <v>64</v>
      </c>
      <c r="F50" s="15">
        <v>600</v>
      </c>
      <c r="G50" s="11"/>
      <c r="H50" s="11"/>
      <c r="I50" s="15">
        <v>600</v>
      </c>
    </row>
    <row r="51" spans="1:9" ht="38.25" x14ac:dyDescent="0.2">
      <c r="A51" s="14"/>
      <c r="B51" s="18"/>
      <c r="C51" s="24"/>
      <c r="D51" s="31"/>
      <c r="E51" s="16" t="s">
        <v>63</v>
      </c>
      <c r="F51" s="15">
        <v>27.013999999999999</v>
      </c>
      <c r="G51" s="11"/>
      <c r="H51" s="11"/>
      <c r="I51" s="15">
        <v>27.013999999999999</v>
      </c>
    </row>
    <row r="52" spans="1:9" ht="25.5" x14ac:dyDescent="0.2">
      <c r="A52" s="14"/>
      <c r="B52" s="18"/>
      <c r="C52" s="24"/>
      <c r="D52" s="31"/>
      <c r="E52" s="16" t="s">
        <v>62</v>
      </c>
      <c r="F52" s="15">
        <v>20</v>
      </c>
      <c r="G52" s="11"/>
      <c r="H52" s="11"/>
      <c r="I52" s="15">
        <v>20</v>
      </c>
    </row>
    <row r="53" spans="1:9" ht="25.5" x14ac:dyDescent="0.2">
      <c r="A53" s="14"/>
      <c r="B53" s="18"/>
      <c r="C53" s="24"/>
      <c r="D53" s="31"/>
      <c r="E53" s="16" t="s">
        <v>61</v>
      </c>
      <c r="F53" s="15">
        <v>15</v>
      </c>
      <c r="G53" s="11"/>
      <c r="H53" s="11"/>
      <c r="I53" s="15">
        <v>15</v>
      </c>
    </row>
    <row r="54" spans="1:9" ht="25.5" x14ac:dyDescent="0.2">
      <c r="A54" s="14"/>
      <c r="B54" s="18"/>
      <c r="C54" s="24"/>
      <c r="D54" s="31"/>
      <c r="E54" s="16" t="s">
        <v>60</v>
      </c>
      <c r="F54" s="15">
        <v>147.97200000000001</v>
      </c>
      <c r="G54" s="11"/>
      <c r="H54" s="11"/>
      <c r="I54" s="15">
        <f>F54</f>
        <v>147.97200000000001</v>
      </c>
    </row>
    <row r="55" spans="1:9" ht="25.5" x14ac:dyDescent="0.2">
      <c r="A55" s="14"/>
      <c r="B55" s="18"/>
      <c r="C55" s="24"/>
      <c r="D55" s="31"/>
      <c r="E55" s="16" t="s">
        <v>59</v>
      </c>
      <c r="F55" s="15">
        <v>30</v>
      </c>
      <c r="G55" s="11"/>
      <c r="H55" s="11"/>
      <c r="I55" s="15">
        <v>30</v>
      </c>
    </row>
    <row r="56" spans="1:9" ht="25.5" x14ac:dyDescent="0.2">
      <c r="A56" s="14"/>
      <c r="B56" s="18"/>
      <c r="C56" s="24"/>
      <c r="D56" s="31"/>
      <c r="E56" s="16" t="s">
        <v>58</v>
      </c>
      <c r="F56" s="15">
        <v>30</v>
      </c>
      <c r="G56" s="11"/>
      <c r="H56" s="11"/>
      <c r="I56" s="15">
        <v>30</v>
      </c>
    </row>
    <row r="57" spans="1:9" ht="25.5" x14ac:dyDescent="0.2">
      <c r="A57" s="14"/>
      <c r="B57" s="18"/>
      <c r="C57" s="24"/>
      <c r="D57" s="31"/>
      <c r="E57" s="16" t="s">
        <v>57</v>
      </c>
      <c r="F57" s="15">
        <v>35</v>
      </c>
      <c r="G57" s="11"/>
      <c r="H57" s="11"/>
      <c r="I57" s="15">
        <v>35</v>
      </c>
    </row>
    <row r="58" spans="1:9" ht="25.5" x14ac:dyDescent="0.2">
      <c r="A58" s="14"/>
      <c r="B58" s="18"/>
      <c r="C58" s="24"/>
      <c r="D58" s="31"/>
      <c r="E58" s="16" t="s">
        <v>56</v>
      </c>
      <c r="F58" s="15">
        <v>20</v>
      </c>
      <c r="G58" s="11"/>
      <c r="H58" s="11"/>
      <c r="I58" s="15">
        <v>20</v>
      </c>
    </row>
    <row r="59" spans="1:9" ht="25.5" x14ac:dyDescent="0.2">
      <c r="A59" s="14"/>
      <c r="B59" s="18"/>
      <c r="C59" s="24"/>
      <c r="D59" s="31"/>
      <c r="E59" s="16" t="s">
        <v>55</v>
      </c>
      <c r="F59" s="15">
        <v>80</v>
      </c>
      <c r="G59" s="11"/>
      <c r="H59" s="11"/>
      <c r="I59" s="15">
        <v>80</v>
      </c>
    </row>
    <row r="60" spans="1:9" ht="25.5" x14ac:dyDescent="0.2">
      <c r="A60" s="14"/>
      <c r="B60" s="18"/>
      <c r="C60" s="24"/>
      <c r="D60" s="31"/>
      <c r="E60" s="16" t="s">
        <v>54</v>
      </c>
      <c r="F60" s="15">
        <v>250</v>
      </c>
      <c r="G60" s="11"/>
      <c r="H60" s="11"/>
      <c r="I60" s="15">
        <v>250</v>
      </c>
    </row>
    <row r="61" spans="1:9" ht="25.5" x14ac:dyDescent="0.2">
      <c r="A61" s="14"/>
      <c r="B61" s="18"/>
      <c r="C61" s="24"/>
      <c r="D61" s="31"/>
      <c r="E61" s="16" t="s">
        <v>53</v>
      </c>
      <c r="F61" s="15">
        <v>200</v>
      </c>
      <c r="G61" s="11"/>
      <c r="H61" s="11"/>
      <c r="I61" s="15">
        <v>200</v>
      </c>
    </row>
    <row r="62" spans="1:9" ht="25.5" x14ac:dyDescent="0.2">
      <c r="A62" s="14"/>
      <c r="B62" s="18"/>
      <c r="C62" s="24"/>
      <c r="D62" s="31"/>
      <c r="E62" s="16" t="s">
        <v>52</v>
      </c>
      <c r="F62" s="15">
        <v>60</v>
      </c>
      <c r="G62" s="11"/>
      <c r="H62" s="11"/>
      <c r="I62" s="15">
        <v>60</v>
      </c>
    </row>
    <row r="63" spans="1:9" ht="25.5" x14ac:dyDescent="0.2">
      <c r="A63" s="14"/>
      <c r="B63" s="18"/>
      <c r="C63" s="24"/>
      <c r="D63" s="31"/>
      <c r="E63" s="16" t="s">
        <v>51</v>
      </c>
      <c r="F63" s="15">
        <v>70</v>
      </c>
      <c r="G63" s="11"/>
      <c r="H63" s="11"/>
      <c r="I63" s="15">
        <v>70</v>
      </c>
    </row>
    <row r="64" spans="1:9" ht="25.5" x14ac:dyDescent="0.2">
      <c r="A64" s="14"/>
      <c r="B64" s="18"/>
      <c r="C64" s="24"/>
      <c r="D64" s="31"/>
      <c r="E64" s="16" t="s">
        <v>50</v>
      </c>
      <c r="F64" s="15">
        <v>50</v>
      </c>
      <c r="G64" s="11"/>
      <c r="H64" s="11"/>
      <c r="I64" s="15">
        <v>50</v>
      </c>
    </row>
    <row r="65" spans="1:9" ht="29.25" customHeight="1" x14ac:dyDescent="0.2">
      <c r="A65" s="14"/>
      <c r="B65" s="18"/>
      <c r="C65" s="24"/>
      <c r="D65" s="31"/>
      <c r="E65" s="16" t="s">
        <v>49</v>
      </c>
      <c r="F65" s="15">
        <v>70</v>
      </c>
      <c r="G65" s="11"/>
      <c r="H65" s="11"/>
      <c r="I65" s="15">
        <v>70</v>
      </c>
    </row>
    <row r="66" spans="1:9" ht="25.5" x14ac:dyDescent="0.2">
      <c r="A66" s="14"/>
      <c r="B66" s="18"/>
      <c r="C66" s="24"/>
      <c r="D66" s="31"/>
      <c r="E66" s="16" t="s">
        <v>48</v>
      </c>
      <c r="F66" s="15">
        <v>25</v>
      </c>
      <c r="G66" s="11"/>
      <c r="H66" s="11"/>
      <c r="I66" s="15">
        <v>25</v>
      </c>
    </row>
    <row r="67" spans="1:9" ht="25.5" x14ac:dyDescent="0.2">
      <c r="A67" s="14"/>
      <c r="B67" s="18"/>
      <c r="C67" s="24"/>
      <c r="D67" s="31"/>
      <c r="E67" s="32" t="s">
        <v>47</v>
      </c>
      <c r="F67" s="15">
        <v>53.88</v>
      </c>
      <c r="G67" s="11"/>
      <c r="H67" s="11"/>
      <c r="I67" s="15">
        <v>53.88</v>
      </c>
    </row>
    <row r="68" spans="1:9" ht="14.25" x14ac:dyDescent="0.2">
      <c r="A68" s="14"/>
      <c r="B68" s="18"/>
      <c r="C68" s="24"/>
      <c r="D68" s="31"/>
      <c r="E68" s="10" t="s">
        <v>46</v>
      </c>
      <c r="F68" s="15">
        <v>555</v>
      </c>
      <c r="G68" s="11"/>
      <c r="H68" s="11"/>
      <c r="I68" s="15">
        <v>555</v>
      </c>
    </row>
    <row r="69" spans="1:9" ht="14.25" x14ac:dyDescent="0.2">
      <c r="A69" s="14"/>
      <c r="B69" s="18"/>
      <c r="C69" s="24"/>
      <c r="D69" s="31"/>
      <c r="E69" s="10" t="s">
        <v>45</v>
      </c>
      <c r="F69" s="15">
        <v>145</v>
      </c>
      <c r="G69" s="11"/>
      <c r="H69" s="11"/>
      <c r="I69" s="15">
        <v>145</v>
      </c>
    </row>
    <row r="70" spans="1:9" ht="27.75" customHeight="1" x14ac:dyDescent="0.2">
      <c r="A70" s="14"/>
      <c r="B70" s="18"/>
      <c r="C70" s="24"/>
      <c r="D70" s="31"/>
      <c r="E70" s="16" t="s">
        <v>44</v>
      </c>
      <c r="F70" s="15">
        <v>45.545000000000002</v>
      </c>
      <c r="G70" s="11"/>
      <c r="H70" s="11"/>
      <c r="I70" s="15">
        <v>45.545000000000002</v>
      </c>
    </row>
    <row r="71" spans="1:9" ht="14.25" x14ac:dyDescent="0.2">
      <c r="A71" s="14"/>
      <c r="B71" s="18"/>
      <c r="C71" s="24"/>
      <c r="D71" s="31"/>
      <c r="E71" s="16" t="s">
        <v>43</v>
      </c>
      <c r="F71" s="15">
        <v>10</v>
      </c>
      <c r="G71" s="11"/>
      <c r="H71" s="11"/>
      <c r="I71" s="15">
        <v>10</v>
      </c>
    </row>
    <row r="72" spans="1:9" ht="14.25" x14ac:dyDescent="0.2">
      <c r="A72" s="14"/>
      <c r="B72" s="18"/>
      <c r="C72" s="24"/>
      <c r="D72" s="31"/>
      <c r="E72" s="16" t="s">
        <v>42</v>
      </c>
      <c r="F72" s="15">
        <v>40</v>
      </c>
      <c r="G72" s="11"/>
      <c r="H72" s="11"/>
      <c r="I72" s="15">
        <v>40</v>
      </c>
    </row>
    <row r="73" spans="1:9" ht="25.5" x14ac:dyDescent="0.2">
      <c r="A73" s="14"/>
      <c r="B73" s="18"/>
      <c r="C73" s="24"/>
      <c r="D73" s="31"/>
      <c r="E73" s="16" t="s">
        <v>41</v>
      </c>
      <c r="F73" s="15">
        <v>15</v>
      </c>
      <c r="G73" s="11"/>
      <c r="H73" s="11"/>
      <c r="I73" s="15">
        <v>15</v>
      </c>
    </row>
    <row r="74" spans="1:9" ht="25.5" x14ac:dyDescent="0.2">
      <c r="A74" s="14"/>
      <c r="B74" s="18"/>
      <c r="C74" s="24"/>
      <c r="D74" s="31"/>
      <c r="E74" s="16" t="s">
        <v>40</v>
      </c>
      <c r="F74" s="15">
        <v>296.613</v>
      </c>
      <c r="G74" s="11"/>
      <c r="H74" s="11"/>
      <c r="I74" s="15">
        <f>F74</f>
        <v>296.613</v>
      </c>
    </row>
    <row r="75" spans="1:9" ht="14.25" x14ac:dyDescent="0.2">
      <c r="A75" s="14"/>
      <c r="B75" s="18"/>
      <c r="C75" s="24"/>
      <c r="D75" s="31"/>
      <c r="E75" s="16" t="s">
        <v>39</v>
      </c>
      <c r="F75" s="15">
        <v>20</v>
      </c>
      <c r="G75" s="11"/>
      <c r="H75" s="11"/>
      <c r="I75" s="15">
        <f>F75</f>
        <v>20</v>
      </c>
    </row>
    <row r="76" spans="1:9" ht="14.25" x14ac:dyDescent="0.2">
      <c r="A76" s="14"/>
      <c r="B76" s="18"/>
      <c r="C76" s="24"/>
      <c r="D76" s="31"/>
      <c r="E76" s="16"/>
      <c r="F76" s="15"/>
      <c r="G76" s="11"/>
      <c r="H76" s="11"/>
      <c r="I76" s="15"/>
    </row>
    <row r="77" spans="1:9" ht="14.25" x14ac:dyDescent="0.2">
      <c r="A77" s="14"/>
      <c r="B77" s="18"/>
      <c r="C77" s="24"/>
      <c r="D77" s="31"/>
      <c r="E77" s="11" t="s">
        <v>1</v>
      </c>
      <c r="F77" s="9">
        <f>SUM(F45:F73)+F74+F75+F76</f>
        <v>4389.01</v>
      </c>
      <c r="G77" s="9"/>
      <c r="H77" s="9"/>
      <c r="I77" s="9">
        <f>SUM(I45:I73)+I74+I75+I76</f>
        <v>4389.01</v>
      </c>
    </row>
    <row r="78" spans="1:9" ht="14.25" x14ac:dyDescent="0.2">
      <c r="A78" s="14"/>
      <c r="B78" s="30" t="s">
        <v>38</v>
      </c>
      <c r="C78" s="30" t="s">
        <v>37</v>
      </c>
      <c r="D78" s="30" t="s">
        <v>36</v>
      </c>
      <c r="E78" s="11" t="s">
        <v>35</v>
      </c>
      <c r="F78" s="9">
        <v>180</v>
      </c>
      <c r="G78" s="11"/>
      <c r="H78" s="11"/>
      <c r="I78" s="9">
        <v>180</v>
      </c>
    </row>
    <row r="79" spans="1:9" ht="27.75" customHeight="1" x14ac:dyDescent="0.2">
      <c r="A79" s="14"/>
      <c r="B79" s="30" t="s">
        <v>34</v>
      </c>
      <c r="C79" s="30" t="s">
        <v>33</v>
      </c>
      <c r="D79" s="30" t="s">
        <v>32</v>
      </c>
      <c r="E79" s="16" t="s">
        <v>31</v>
      </c>
      <c r="F79" s="15">
        <v>297.20999999999998</v>
      </c>
      <c r="G79" s="10"/>
      <c r="H79" s="10"/>
      <c r="I79" s="15">
        <f>F79</f>
        <v>297.20999999999998</v>
      </c>
    </row>
    <row r="80" spans="1:9" ht="38.25" x14ac:dyDescent="0.2">
      <c r="A80" s="14"/>
      <c r="B80" s="29"/>
      <c r="C80" s="28"/>
      <c r="D80" s="27"/>
      <c r="E80" s="16" t="s">
        <v>30</v>
      </c>
      <c r="F80" s="15">
        <v>540</v>
      </c>
      <c r="G80" s="10"/>
      <c r="H80" s="10"/>
      <c r="I80" s="15">
        <v>540</v>
      </c>
    </row>
    <row r="81" spans="1:9" ht="27.75" customHeight="1" x14ac:dyDescent="0.2">
      <c r="A81" s="14"/>
      <c r="B81" s="29"/>
      <c r="C81" s="28"/>
      <c r="D81" s="27"/>
      <c r="E81" s="16" t="s">
        <v>29</v>
      </c>
      <c r="F81" s="15">
        <v>200</v>
      </c>
      <c r="G81" s="10"/>
      <c r="H81" s="10"/>
      <c r="I81" s="15">
        <v>200</v>
      </c>
    </row>
    <row r="82" spans="1:9" ht="25.5" x14ac:dyDescent="0.2">
      <c r="A82" s="14"/>
      <c r="B82" s="29"/>
      <c r="C82" s="28"/>
      <c r="D82" s="27"/>
      <c r="E82" s="16" t="s">
        <v>28</v>
      </c>
      <c r="F82" s="15">
        <v>1499.59</v>
      </c>
      <c r="G82" s="10"/>
      <c r="H82" s="10"/>
      <c r="I82" s="15">
        <f>F82</f>
        <v>1499.59</v>
      </c>
    </row>
    <row r="83" spans="1:9" ht="42" customHeight="1" x14ac:dyDescent="0.2">
      <c r="A83" s="14"/>
      <c r="B83" s="29"/>
      <c r="C83" s="28"/>
      <c r="D83" s="27"/>
      <c r="E83" s="16" t="s">
        <v>27</v>
      </c>
      <c r="F83" s="15">
        <v>100</v>
      </c>
      <c r="G83" s="10"/>
      <c r="H83" s="10"/>
      <c r="I83" s="15">
        <v>100</v>
      </c>
    </row>
    <row r="84" spans="1:9" ht="38.25" x14ac:dyDescent="0.2">
      <c r="A84" s="14"/>
      <c r="B84" s="29"/>
      <c r="C84" s="28"/>
      <c r="D84" s="27"/>
      <c r="E84" s="16" t="s">
        <v>26</v>
      </c>
      <c r="F84" s="15">
        <v>1499</v>
      </c>
      <c r="G84" s="10"/>
      <c r="H84" s="10"/>
      <c r="I84" s="15">
        <f>F84</f>
        <v>1499</v>
      </c>
    </row>
    <row r="85" spans="1:9" ht="25.5" x14ac:dyDescent="0.2">
      <c r="A85" s="14"/>
      <c r="B85" s="29"/>
      <c r="C85" s="28"/>
      <c r="D85" s="27"/>
      <c r="E85" s="16" t="s">
        <v>25</v>
      </c>
      <c r="F85" s="15">
        <v>555.39</v>
      </c>
      <c r="G85" s="10"/>
      <c r="H85" s="10"/>
      <c r="I85" s="15">
        <v>555.39</v>
      </c>
    </row>
    <row r="86" spans="1:9" ht="14.25" x14ac:dyDescent="0.2">
      <c r="A86" s="14"/>
      <c r="B86" s="14"/>
      <c r="C86" s="13"/>
      <c r="D86" s="12"/>
      <c r="E86" s="11" t="s">
        <v>1</v>
      </c>
      <c r="F86" s="9">
        <f>SUM(F79:F85)</f>
        <v>4691.1900000000005</v>
      </c>
      <c r="G86" s="10"/>
      <c r="H86" s="10"/>
      <c r="I86" s="9">
        <f>SUM(I79:I85)</f>
        <v>4691.1900000000005</v>
      </c>
    </row>
    <row r="87" spans="1:9" ht="25.5" x14ac:dyDescent="0.2">
      <c r="A87" s="14"/>
      <c r="B87" s="18">
        <v>7310</v>
      </c>
      <c r="C87" s="24" t="s">
        <v>24</v>
      </c>
      <c r="D87" s="26" t="s">
        <v>23</v>
      </c>
      <c r="E87" s="11" t="s">
        <v>22</v>
      </c>
      <c r="F87" s="15">
        <v>3</v>
      </c>
      <c r="G87" s="10"/>
      <c r="H87" s="10"/>
      <c r="I87" s="15">
        <v>3</v>
      </c>
    </row>
    <row r="88" spans="1:9" ht="14.25" x14ac:dyDescent="0.2">
      <c r="A88" s="14"/>
      <c r="B88" s="14"/>
      <c r="C88" s="13"/>
      <c r="D88" s="12"/>
      <c r="E88" s="11" t="s">
        <v>1</v>
      </c>
      <c r="F88" s="9">
        <f>F87</f>
        <v>3</v>
      </c>
      <c r="G88" s="10"/>
      <c r="H88" s="10"/>
      <c r="I88" s="9">
        <f>I87</f>
        <v>3</v>
      </c>
    </row>
    <row r="89" spans="1:9" ht="38.25" x14ac:dyDescent="0.2">
      <c r="A89" s="14"/>
      <c r="B89" s="18">
        <v>8800</v>
      </c>
      <c r="C89" s="7" t="s">
        <v>21</v>
      </c>
      <c r="D89" s="17" t="s">
        <v>20</v>
      </c>
      <c r="E89" s="16" t="s">
        <v>19</v>
      </c>
      <c r="F89" s="15">
        <v>100</v>
      </c>
      <c r="G89" s="10"/>
      <c r="H89" s="10"/>
      <c r="I89" s="15">
        <v>100</v>
      </c>
    </row>
    <row r="90" spans="1:9" ht="51" x14ac:dyDescent="0.2">
      <c r="A90" s="14"/>
      <c r="B90" s="18"/>
      <c r="C90" s="7"/>
      <c r="D90" s="17"/>
      <c r="E90" s="16" t="s">
        <v>18</v>
      </c>
      <c r="F90" s="15">
        <v>25.65</v>
      </c>
      <c r="G90" s="10"/>
      <c r="H90" s="10"/>
      <c r="I90" s="15">
        <v>25.65</v>
      </c>
    </row>
    <row r="91" spans="1:9" ht="89.25" x14ac:dyDescent="0.2">
      <c r="A91" s="14"/>
      <c r="B91" s="18"/>
      <c r="C91" s="7"/>
      <c r="D91" s="25"/>
      <c r="E91" s="16" t="s">
        <v>17</v>
      </c>
      <c r="F91" s="15">
        <v>400</v>
      </c>
      <c r="G91" s="10"/>
      <c r="H91" s="10"/>
      <c r="I91" s="15">
        <f>F91</f>
        <v>400</v>
      </c>
    </row>
    <row r="92" spans="1:9" ht="63.75" x14ac:dyDescent="0.2">
      <c r="A92" s="14"/>
      <c r="B92" s="18"/>
      <c r="C92" s="7"/>
      <c r="D92" s="25"/>
      <c r="E92" s="16" t="s">
        <v>16</v>
      </c>
      <c r="F92" s="15">
        <v>200</v>
      </c>
      <c r="G92" s="10"/>
      <c r="H92" s="10"/>
      <c r="I92" s="15">
        <f>F92</f>
        <v>200</v>
      </c>
    </row>
    <row r="93" spans="1:9" ht="15" x14ac:dyDescent="0.2">
      <c r="A93" s="14"/>
      <c r="B93" s="18"/>
      <c r="C93" s="7"/>
      <c r="D93" s="12"/>
      <c r="E93" s="11" t="s">
        <v>1</v>
      </c>
      <c r="F93" s="9">
        <f>F89+F90+F91+F92</f>
        <v>725.65</v>
      </c>
      <c r="G93" s="9"/>
      <c r="H93" s="9"/>
      <c r="I93" s="9">
        <f>I89+I90+I91+I92</f>
        <v>725.65</v>
      </c>
    </row>
    <row r="94" spans="1:9" ht="127.5" x14ac:dyDescent="0.2">
      <c r="A94" s="14"/>
      <c r="B94" s="24" t="s">
        <v>15</v>
      </c>
      <c r="C94" s="7" t="s">
        <v>14</v>
      </c>
      <c r="D94" s="23" t="s">
        <v>13</v>
      </c>
      <c r="E94" s="16" t="s">
        <v>12</v>
      </c>
      <c r="F94" s="15">
        <v>24.332000000000001</v>
      </c>
      <c r="G94" s="10"/>
      <c r="H94" s="10"/>
      <c r="I94" s="15">
        <v>24.332000000000001</v>
      </c>
    </row>
    <row r="95" spans="1:9" ht="15" x14ac:dyDescent="0.2">
      <c r="A95" s="14"/>
      <c r="B95" s="18"/>
      <c r="C95" s="22"/>
      <c r="D95" s="21"/>
      <c r="E95" s="20" t="s">
        <v>1</v>
      </c>
      <c r="F95" s="9">
        <f>F94</f>
        <v>24.332000000000001</v>
      </c>
      <c r="G95" s="10"/>
      <c r="H95" s="10"/>
      <c r="I95" s="9">
        <f>I94</f>
        <v>24.332000000000001</v>
      </c>
    </row>
    <row r="96" spans="1:9" ht="15" x14ac:dyDescent="0.2">
      <c r="A96" s="14"/>
      <c r="B96" s="18">
        <v>1010</v>
      </c>
      <c r="C96" s="7" t="s">
        <v>11</v>
      </c>
      <c r="D96" s="19" t="s">
        <v>10</v>
      </c>
      <c r="E96" s="10" t="s">
        <v>9</v>
      </c>
      <c r="F96" s="15">
        <v>40.04</v>
      </c>
      <c r="G96" s="10"/>
      <c r="H96" s="10"/>
      <c r="I96" s="15">
        <v>40.04</v>
      </c>
    </row>
    <row r="97" spans="1:10" ht="25.5" x14ac:dyDescent="0.2">
      <c r="A97" s="14"/>
      <c r="B97" s="18"/>
      <c r="C97" s="7"/>
      <c r="D97" s="17"/>
      <c r="E97" s="16" t="s">
        <v>8</v>
      </c>
      <c r="F97" s="15">
        <v>18.2</v>
      </c>
      <c r="G97" s="10"/>
      <c r="H97" s="10"/>
      <c r="I97" s="15">
        <v>18.2</v>
      </c>
    </row>
    <row r="98" spans="1:10" ht="31.5" customHeight="1" x14ac:dyDescent="0.2">
      <c r="A98" s="14"/>
      <c r="B98" s="18"/>
      <c r="C98" s="7"/>
      <c r="D98" s="17"/>
      <c r="E98" s="16" t="s">
        <v>7</v>
      </c>
      <c r="F98" s="15">
        <v>286.03399999999999</v>
      </c>
      <c r="G98" s="10"/>
      <c r="H98" s="10"/>
      <c r="I98" s="15">
        <v>286.03399999999999</v>
      </c>
    </row>
    <row r="99" spans="1:10" ht="31.5" customHeight="1" x14ac:dyDescent="0.2">
      <c r="A99" s="14"/>
      <c r="B99" s="18"/>
      <c r="C99" s="7"/>
      <c r="D99" s="17"/>
      <c r="E99" s="16" t="s">
        <v>6</v>
      </c>
      <c r="F99" s="15">
        <v>35.603999999999999</v>
      </c>
      <c r="G99" s="10"/>
      <c r="H99" s="10"/>
      <c r="I99" s="15">
        <v>35.603999999999999</v>
      </c>
    </row>
    <row r="100" spans="1:10" ht="31.5" customHeight="1" x14ac:dyDescent="0.2">
      <c r="A100" s="14"/>
      <c r="B100" s="18"/>
      <c r="C100" s="7"/>
      <c r="D100" s="17"/>
      <c r="E100" s="16" t="s">
        <v>5</v>
      </c>
      <c r="F100" s="15">
        <v>136.49600000000001</v>
      </c>
      <c r="G100" s="10"/>
      <c r="H100" s="10"/>
      <c r="I100" s="15">
        <v>136.49600000000001</v>
      </c>
    </row>
    <row r="101" spans="1:10" ht="34.5" customHeight="1" x14ac:dyDescent="0.2">
      <c r="A101" s="14"/>
      <c r="B101" s="18"/>
      <c r="C101" s="7"/>
      <c r="D101" s="17"/>
      <c r="E101" s="16" t="s">
        <v>120</v>
      </c>
      <c r="F101" s="15">
        <v>26.72</v>
      </c>
      <c r="G101" s="10"/>
      <c r="H101" s="10"/>
      <c r="I101" s="15">
        <f>F101</f>
        <v>26.72</v>
      </c>
    </row>
    <row r="102" spans="1:10" ht="30.75" customHeight="1" x14ac:dyDescent="0.2">
      <c r="A102" s="14"/>
      <c r="B102" s="18"/>
      <c r="C102" s="7"/>
      <c r="D102" s="17"/>
      <c r="E102" s="16" t="s">
        <v>121</v>
      </c>
      <c r="F102" s="15">
        <v>20.091999999999999</v>
      </c>
      <c r="G102" s="10"/>
      <c r="H102" s="10"/>
      <c r="I102" s="15">
        <f>F102</f>
        <v>20.091999999999999</v>
      </c>
    </row>
    <row r="103" spans="1:10" ht="30.75" customHeight="1" x14ac:dyDescent="0.2">
      <c r="A103" s="14"/>
      <c r="B103" s="18"/>
      <c r="C103" s="7"/>
      <c r="D103" s="17"/>
      <c r="E103" s="16" t="s">
        <v>123</v>
      </c>
      <c r="F103" s="15">
        <v>14</v>
      </c>
      <c r="G103" s="10"/>
      <c r="H103" s="10"/>
      <c r="I103" s="15">
        <f>F103</f>
        <v>14</v>
      </c>
    </row>
    <row r="104" spans="1:10" ht="14.25" x14ac:dyDescent="0.2">
      <c r="A104" s="14"/>
      <c r="B104" s="14"/>
      <c r="C104" s="13"/>
      <c r="D104" s="12"/>
      <c r="E104" s="11"/>
      <c r="F104" s="9">
        <f>F96+F97+F98+F99+F100+F101+F102+F103</f>
        <v>577.18600000000004</v>
      </c>
      <c r="G104" s="9"/>
      <c r="H104" s="9"/>
      <c r="I104" s="9">
        <f t="shared" ref="I104" si="1">I96+I97+I98+I99+I100+I101+I102+I103</f>
        <v>577.18600000000004</v>
      </c>
    </row>
    <row r="105" spans="1:10" ht="53.25" customHeight="1" x14ac:dyDescent="0.2">
      <c r="A105" s="14"/>
      <c r="B105" s="8">
        <v>6324</v>
      </c>
      <c r="C105" s="7" t="s">
        <v>4</v>
      </c>
      <c r="D105" s="17" t="s">
        <v>3</v>
      </c>
      <c r="E105" s="16" t="s">
        <v>2</v>
      </c>
      <c r="F105" s="15">
        <v>255.4</v>
      </c>
      <c r="G105" s="10"/>
      <c r="H105" s="10"/>
      <c r="I105" s="15">
        <v>255.4</v>
      </c>
    </row>
    <row r="106" spans="1:10" ht="53.25" customHeight="1" x14ac:dyDescent="0.2">
      <c r="A106" s="14"/>
      <c r="B106" s="8"/>
      <c r="C106" s="7"/>
      <c r="D106" s="17"/>
      <c r="E106" s="16" t="s">
        <v>126</v>
      </c>
      <c r="F106" s="15">
        <v>436.4</v>
      </c>
      <c r="G106" s="10"/>
      <c r="H106" s="10"/>
      <c r="I106" s="15">
        <f>F106</f>
        <v>436.4</v>
      </c>
    </row>
    <row r="107" spans="1:10" ht="14.25" x14ac:dyDescent="0.2">
      <c r="A107" s="14"/>
      <c r="B107" s="14"/>
      <c r="C107" s="13"/>
      <c r="D107" s="12"/>
      <c r="E107" s="11" t="s">
        <v>1</v>
      </c>
      <c r="F107" s="9">
        <f>F105+F106</f>
        <v>691.8</v>
      </c>
      <c r="G107" s="10"/>
      <c r="H107" s="10"/>
      <c r="I107" s="9">
        <f>F107</f>
        <v>691.8</v>
      </c>
    </row>
    <row r="108" spans="1:10" ht="15" x14ac:dyDescent="0.2">
      <c r="A108" s="8"/>
      <c r="B108" s="8"/>
      <c r="C108" s="7"/>
      <c r="D108" s="6" t="s">
        <v>0</v>
      </c>
      <c r="E108" s="5"/>
      <c r="F108" s="4">
        <f>SUM(F44+F77+F86+F78+F88+F93+F95+F104+F107)</f>
        <v>18826.311000000002</v>
      </c>
      <c r="G108" s="4"/>
      <c r="H108" s="4"/>
      <c r="I108" s="4">
        <f>SUM(I44+I77+I86+I78+I88+I93+I95+I104+I107)</f>
        <v>18826.311000000002</v>
      </c>
      <c r="J108" s="2"/>
    </row>
    <row r="109" spans="1:10" ht="15.75" x14ac:dyDescent="0.2">
      <c r="A109" s="56"/>
      <c r="B109" s="56"/>
      <c r="C109" s="56"/>
      <c r="D109" s="56"/>
      <c r="E109" s="56"/>
      <c r="F109" s="56"/>
      <c r="G109" s="56"/>
      <c r="H109" s="56"/>
      <c r="I109" s="56"/>
      <c r="J109" s="2"/>
    </row>
    <row r="110" spans="1:10" ht="15.75" x14ac:dyDescent="0.25">
      <c r="C110" s="53" t="s">
        <v>122</v>
      </c>
      <c r="D110" s="3"/>
      <c r="E110" s="3"/>
      <c r="F110" s="3"/>
      <c r="J110" s="2"/>
    </row>
    <row r="113" spans="5:10" x14ac:dyDescent="0.2">
      <c r="J113" s="2"/>
    </row>
    <row r="115" spans="5:10" x14ac:dyDescent="0.2">
      <c r="E115" s="2"/>
    </row>
    <row r="116" spans="5:10" x14ac:dyDescent="0.2">
      <c r="E116" s="2"/>
    </row>
  </sheetData>
  <mergeCells count="4">
    <mergeCell ref="F1:I1"/>
    <mergeCell ref="F2:I2"/>
    <mergeCell ref="A3:I3"/>
    <mergeCell ref="A109:I109"/>
  </mergeCells>
  <pageMargins left="0.78749999999999998" right="0.55208333333333337" top="0.375" bottom="0.44791666666666669" header="0.78749999999999998" footer="0.78749999999999998"/>
  <pageSetup paperSize="9" orientation="landscape" useFirstPageNumber="1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проект 26.12</vt:lpstr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2017-12-22T10:51:48Z</dcterms:modified>
</cp:coreProperties>
</file>